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<sst xmlns="http://schemas.openxmlformats.org/spreadsheetml/2006/main" count="317" uniqueCount="188">
  <si>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</si>
  <si>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</si>
  <si>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</si>
  <si>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</si>
  <si>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</si>
  <si>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</si>
  <si>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</si>
  <si>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</si>
  <si>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</si>
  <si>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</si>
  <si>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</si>
  <si>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</si>
  <si>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</si>
  <si>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</si>
  <si>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</si>
  <si>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</si>
  <si>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</si>
  <si>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</si>
  <si>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</si>
  <si>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</si>
  <si>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</si>
  <si>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</si>
  <si>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</si>
  <si>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</si>
  <si>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</si>
  <si>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</si>
  <si>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</si>
  <si>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</si>
  <si>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</si>
  <si>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</si>
  <si>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</si>
  <si>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</si>
  <si>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</si>
  <si>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</si>
  <si>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</si>
  <si>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</si>
  <si>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</si>
  <si>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</si>
  <si>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</si>
  <si>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</si>
  <si>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</si>
  <si>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</si>
  <si>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</si>
  <si>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</si>
  <si>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</si>
  <si>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</si>
  <si>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</si>
  <si>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</si>
  <si>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</si>
  <si>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</si>
  <si>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</si>
  <si>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</si>
  <si>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</si>
  <si>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</si>
  <si>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</si>
  <si>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</si>
  <si>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</si>
  <si>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</si>
  <si>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</si>
  <si>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</si>
  <si>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</si>
  <si>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</si>
  <si>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</si>
  <si>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</si>
  <si>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</si>
  <si>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</si>
  <si>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</si>
  <si>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</si>
  <si>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</si>
  <si>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</si>
  <si>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</si>
  <si>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</si>
  <si>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</si>
  <si>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</si>
  <si>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</si>
  <si>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</si>
  <si>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</si>
  <si>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</si>
  <si>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</si>
  <si>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</si>
  <si>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</si>
  <si>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</si>
  <si>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</si>
  <si>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</si>
  <si>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</si>
  <si>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</si>
  <si>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</si>
  <si>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</si>
  <si>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</si>
  <si>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</si>
  <si>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</si>
  <si>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</si>
  <si>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</si>
  <si>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</si>
  <si>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</si>
  <si>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</si>
  <si>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</si>
  <si>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</si>
  <si>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</si>
  <si>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</si>
  <si>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</si>
  <si>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</si>
  <si>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</si>
  <si>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</si>
  <si>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</si>
  <si>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</si>
  <si>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</si>
  <si>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</si>
  <si>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</si>
  <si>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</si>
  <si>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</si>
  <si>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</si>
  <si>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</si>
  <si>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</si>
  <si>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</si>
  <si>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</si>
  <si>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</si>
  <si>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</si>
  <si>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</si>
  <si>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</si>
  <si>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</si>
  <si>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</si>
  <si>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</si>
  <si>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</si>
  <si>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</si>
  <si>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</si>
  <si>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</si>
  <si>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</si>
  <si>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</si>
  <si>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</si>
  <si>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</si>
  <si>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</si>
  <si>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</si>
  <si>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</si>
  <si>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</si>
  <si>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</si>
  <si>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</si>
  <si>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</si>
  <si>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</si>
  <si>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</si>
  <si>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</si>
  <si>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</si>
  <si>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</si>
  <si>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</si>
  <si>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</si>
  <si>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</si>
  <si>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</si>
  <si>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</si>
  <si>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</si>
  <si>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</si>
  <si>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</si>
  <si>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</si>
  <si>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</si>
  <si>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</si>
  <si>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</si>
  <si>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</si>
  <si>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</si>
  <si>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</si>
  <si>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</si>
  <si>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</si>
  <si>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</si>
  <si>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</si>
  <si>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</si>
  <si>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</si>
  <si>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</si>
  <si>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</si>
  <si>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</si>
  <si>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</si>
  <si>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</si>
  <si>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</si>
  <si>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</si>
  <si>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</si>
  <si>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</si>
  <si>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</si>
  <si>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</si>
  <si>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</si>
  <si>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</si>
  <si>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</si>
  <si>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</si>
  <si>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</si>
  <si>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</si>
  <si>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3х70+1х70 мм2</t>
  </si>
  <si>
    <t>Л7-24-2</t>
  </si>
  <si>
    <t xml:space="preserve">Электроснабжение ЭПУ потребителей в соответствии с договором на ТП № 3-53-25-4119 г. Усть-Лабинск </t>
  </si>
  <si>
    <t>Q_Ул_26_ЛК150_017877</t>
  </si>
  <si>
    <t>ВЛИ-0,4 кВ Ф-6 ТП-181 (от ТП до оп 1/1)</t>
  </si>
  <si>
    <t>0,02</t>
  </si>
  <si>
    <t>У173-0326-ЭС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</si>
</sst>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F1" zoomScale="70" zoomScaleNormal="70" zoomScaleSheetLayoutView="70" workbookViewId="0">
      <selection activeCell="M20" sqref="M20: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187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39.125407999999993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187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22.017263999999997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187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182</v>
      </c>
      <c r="S21" s="127">
        <v>664.4</v>
      </c>
      <c r="T21" s="127">
        <v>1.1599999999999999</v>
      </c>
      <c r="U21" s="73">
        <f t="shared" si="0"/>
        <v>15.414079999999998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187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310.58675199999999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M12" sqref="M12:M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0.31058675199999997</v>
      </c>
      <c r="H15" s="102">
        <f>G15*1.2</f>
        <v>0.37270410239999996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0.49821633536792359</v>
      </c>
      <c r="J15" s="103">
        <f>'20.2'!M20/1000</f>
        <v>0</v>
      </c>
      <c r="K15" s="103">
        <f>I15+J15</f>
        <v>0.49821633536792359</v>
      </c>
      <c r="L15" s="102">
        <v>0.4697733342</v>
      </c>
      <c r="M15" s="105">
        <f>K15-L15</f>
        <v>2.8443001167923587E-2</v>
      </c>
      <c r="N15" s="102">
        <v>0.47</v>
      </c>
      <c r="O15" s="104">
        <f>H15-N15</f>
        <v>-9.7295897600000014E-2</v>
      </c>
      <c r="P15" s="103">
        <f>SUM(Q15:W15)</f>
        <v>0.4697733342</v>
      </c>
      <c r="Q15" s="110">
        <v>0</v>
      </c>
      <c r="R15" s="110">
        <v>0</v>
      </c>
      <c r="S15" s="110">
        <v>0</v>
      </c>
      <c r="T15" s="110">
        <v>0.4697733342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2026-08-04T13:43:39Z</dcterms:modified>
</cp:coreProperties>
</file>